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D9FA2788-A139-441C-840B-4535FD85C0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Զոհված" sheetId="3" r:id="rId1"/>
    <sheet name="1ին և 2րդ խմբի զինհաշմանդամներ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5" l="1"/>
  <c r="D23" i="5"/>
  <c r="F36" i="3"/>
  <c r="E36" i="3"/>
</calcChain>
</file>

<file path=xl/sharedStrings.xml><?xml version="1.0" encoding="utf-8"?>
<sst xmlns="http://schemas.openxmlformats.org/spreadsheetml/2006/main" count="212" uniqueCount="194">
  <si>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</si>
  <si>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</si>
  <si>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</si>
  <si>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</si>
  <si>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</si>
  <si>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</si>
  <si>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</si>
  <si>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</si>
  <si>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</si>
  <si>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</si>
  <si>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</si>
  <si>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</si>
  <si>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</si>
  <si>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</si>
  <si>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</si>
  <si>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</si>
  <si>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</si>
  <si>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</si>
  <si>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Երևան քաղաքի  Դավթաշեն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</si>
  <si>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Դավթաշեն 1-ին թաղամաս 4շ. 2 բն.</t>
  </si>
  <si>
    <t>094677627</t>
  </si>
  <si>
    <t>Դավթաշեն 1-ին 10ա շ. 17 բն.</t>
  </si>
  <si>
    <t>077786954</t>
  </si>
  <si>
    <t>Դավթաշեն 4-րդ թաղամաս 4ա շ. 47 բն.</t>
  </si>
  <si>
    <t>094779928</t>
  </si>
  <si>
    <t xml:space="preserve"> Հովհաննիսյան Յուրա Ահարոնի</t>
  </si>
  <si>
    <t>Մելքոնյան Էդիկ Սամվելի</t>
  </si>
  <si>
    <t xml:space="preserve"> Հովհաննիսյան Վագիֆ Լազարի</t>
  </si>
  <si>
    <t>Համբարձումյան Գեղամ Սերգեյի</t>
  </si>
  <si>
    <t>Դավթաշեն 1-ին թաղամաս 26շ. 39բն.</t>
  </si>
  <si>
    <t>055361319</t>
  </si>
  <si>
    <t>Բաղդասարյան Արման Համլետի</t>
  </si>
  <si>
    <t>Դավթաշեն 1-ին թաղամաս 30շ. 18 բն.</t>
  </si>
  <si>
    <t>093384153</t>
  </si>
  <si>
    <t>Մկրտչյան Սերյոժա Մուկուչի</t>
  </si>
  <si>
    <t>Դավթաշեն 1-ին թաղամաս 49շ. 13բն.</t>
  </si>
  <si>
    <t>093301077</t>
  </si>
  <si>
    <t>Հակոբյան Արսեն Ռուբիկի</t>
  </si>
  <si>
    <t>098735224</t>
  </si>
  <si>
    <t>Պետրոսյան Աշոտ Ալբերտի</t>
  </si>
  <si>
    <t>Դավթաշեն 4-րդ թաղամաս 28շ. 28բն.</t>
  </si>
  <si>
    <t>098011428</t>
  </si>
  <si>
    <t>Մուրադյան Նորիկ Արտաշի</t>
  </si>
  <si>
    <t>Դավթաշեն 4-րդ թաղամաս  38շ. 7 բն.</t>
  </si>
  <si>
    <t>091322174</t>
  </si>
  <si>
    <t>Փափազյան  Հակոբ Հարությունի</t>
  </si>
  <si>
    <t>Դավթաշեն 4-րդ թաղամաս 47շ. 36բն.</t>
  </si>
  <si>
    <t>094438885</t>
  </si>
  <si>
    <t>Մելքոնյան Սուրիկ Բաբկենի</t>
  </si>
  <si>
    <t>Դավթաշեն  1-ին փողոց 20 տուն</t>
  </si>
  <si>
    <t>098310108</t>
  </si>
  <si>
    <t>Մանուկյան Գևորգ Հուրմիկի</t>
  </si>
  <si>
    <t>099998002</t>
  </si>
  <si>
    <t>Առաքելյան Սամվել Կառլենի</t>
  </si>
  <si>
    <t>Դավթաշեն 4-րդ թաղամաս 35շ. 4բն.</t>
  </si>
  <si>
    <t>055067887</t>
  </si>
  <si>
    <t>Հակոբյան Ռուբեն Աղաբեկի</t>
  </si>
  <si>
    <t>Դավթաշեն 4-րդ փողոց 24 տուն</t>
  </si>
  <si>
    <t>093401248</t>
  </si>
  <si>
    <t xml:space="preserve">Չոբանայն Աշոտ Մարտիրոսի </t>
  </si>
  <si>
    <t>Դավթաշեն 2-րդ թաղամաս 27շ. 28բն.</t>
  </si>
  <si>
    <t>010361015</t>
  </si>
  <si>
    <t>Գալստյան Մուրադ Սերոբի</t>
  </si>
  <si>
    <t>Գրիգորյան Հովիկ Ռազմիկի</t>
  </si>
  <si>
    <t>Դավթաշեն 4-րդ թաղամաս 37շ. 35 բն.</t>
  </si>
  <si>
    <t>099903989</t>
  </si>
  <si>
    <t>Ստեփանյան Արթուր Վաչիկի</t>
  </si>
  <si>
    <t>Ջալալյան Ժորիկ Թալիշի</t>
  </si>
  <si>
    <t>Դավթաշեն 4-րդ թաղամաս 29շ. 7 բն.</t>
  </si>
  <si>
    <t>055999452</t>
  </si>
  <si>
    <t>Հովհաննիսյան Յուրա Գառնիկի</t>
  </si>
  <si>
    <t>Դավթաշեն 10փողոց   54/1 տուն</t>
  </si>
  <si>
    <t>010370026</t>
  </si>
  <si>
    <t>Դավթաշեն 4-րդ թաղամաս 50շ. 1բն.</t>
  </si>
  <si>
    <t>077713716</t>
  </si>
  <si>
    <t>Գրիգորյան Նիկոլայ Բախշիյի</t>
  </si>
  <si>
    <t>093544704</t>
  </si>
  <si>
    <t>Հարությունյան Կարեն Պետրոսի /1-ին կարգ/</t>
  </si>
  <si>
    <t>Դավթաշեն 3-րդ թաղամաս 6/2շ. 1 բն.</t>
  </si>
  <si>
    <t>095364659</t>
  </si>
  <si>
    <t>Դավթաշեն 4-րդ թաղամաս 51շ.11բն.</t>
  </si>
  <si>
    <t>010363081</t>
  </si>
  <si>
    <t>Նահապետյան Վազգեն Հրաչի/1-ին կարգ/</t>
  </si>
  <si>
    <t>Դավթաշեն 4-րդ թաղամաս 17շ. 30բն.</t>
  </si>
  <si>
    <t>094307957</t>
  </si>
  <si>
    <t>094794171</t>
  </si>
  <si>
    <t>Ներսիսյան Արման Գևորգի / 1-ին կարգ/</t>
  </si>
  <si>
    <t>093361740</t>
  </si>
  <si>
    <t>Աղաջանյան Արտակ Ալեքսանդրի /2-րդ կարգ/</t>
  </si>
  <si>
    <t>Դավթաշեն 2-րդ թաղամաս 17շ. 40բն.</t>
  </si>
  <si>
    <t>010369782</t>
  </si>
  <si>
    <t>093369265</t>
  </si>
  <si>
    <t>Դավթաշեն 2-րդ թաղամաս 12շ. 32բն.</t>
  </si>
  <si>
    <t>Առաքելյան Ջուլիետա Հրաչի /2-րդ կարգ/</t>
  </si>
  <si>
    <t>Փիլոյան Վրեժ Հարությունի /1-ին կարգ/</t>
  </si>
  <si>
    <t>Դավթաշեն 4-րդ թաղամաս 10շ.5բն.</t>
  </si>
  <si>
    <t>010369327</t>
  </si>
  <si>
    <t>093351496</t>
  </si>
  <si>
    <t>Դավթաշեն 4-րդ թաղամաս 9շ. 49բն.</t>
  </si>
  <si>
    <t>Հովհաննիսյան Արթուր Աշոտի / 2-րդ կարգ/</t>
  </si>
  <si>
    <t>Հայրապետյան Վանուշ Կառլենի /2-րդ կարգ/</t>
  </si>
  <si>
    <t>010360873</t>
  </si>
  <si>
    <t>093156208</t>
  </si>
  <si>
    <t>Ավագյան Զաքար Վարազդատի/2-րդ կարգ/</t>
  </si>
  <si>
    <t>Դավթաշեն 4-րդ թաղամաս 50շ. 8բն.</t>
  </si>
  <si>
    <t>Սամսոնյան Նորայր Հենրիկի /2-րդ կարգ/</t>
  </si>
  <si>
    <t>010368979</t>
  </si>
  <si>
    <t>Դավթաշեն 1-ին թաղամաս 11շ. 34բն.</t>
  </si>
  <si>
    <t>Հակոբյան Լևոն Ռուբենի /2-րդ կարգ/</t>
  </si>
  <si>
    <t>Դավթաշեն 1-ին փողոց 26 տուն</t>
  </si>
  <si>
    <t>010360201</t>
  </si>
  <si>
    <t>Դավթաշեն 2-րդ թաղամաս 25շ. 40բն.</t>
  </si>
  <si>
    <t>093361120</t>
  </si>
  <si>
    <t>Դավթաշեն 3-րդ թաղամաս 6/2շ. 3բն.</t>
  </si>
  <si>
    <t>010371006</t>
  </si>
  <si>
    <t>Առուստամյան Արմեն Գրիշայի/2-րդ կարգ/</t>
  </si>
  <si>
    <t>Բաղդասարյան Հրաչյա Արսենի /2-րդ կարգ/</t>
  </si>
  <si>
    <t>Դավթաշեն 1-ին թաղամաս 29շ.26բն.</t>
  </si>
  <si>
    <t>055626961</t>
  </si>
  <si>
    <t>Մանուկյան Արսեն Վաքիլի /  2-րդ կարգ/</t>
  </si>
  <si>
    <t>AV0502249</t>
  </si>
  <si>
    <t>AU0568154</t>
  </si>
  <si>
    <t>AS0379878</t>
  </si>
  <si>
    <t>AP0611433</t>
  </si>
  <si>
    <t>AR0266857</t>
  </si>
  <si>
    <t>AV0401340</t>
  </si>
  <si>
    <t>AV0520846</t>
  </si>
  <si>
    <t>AS0440298</t>
  </si>
  <si>
    <t>AR0429123</t>
  </si>
  <si>
    <t>AP0633828</t>
  </si>
  <si>
    <t>AN0721428</t>
  </si>
  <si>
    <t>AS0621074</t>
  </si>
  <si>
    <t>005172721</t>
  </si>
  <si>
    <t>013997622</t>
  </si>
  <si>
    <t>007023542</t>
  </si>
  <si>
    <t>007855463</t>
  </si>
  <si>
    <t>00227026</t>
  </si>
  <si>
    <t>AA0310022</t>
  </si>
  <si>
    <t>AP0551420</t>
  </si>
  <si>
    <t>Դավթաշեն 1-ին թաղամաս 40շ. 11բն.</t>
  </si>
  <si>
    <t>AR0291007</t>
  </si>
  <si>
    <t>AT0451895</t>
  </si>
  <si>
    <t>AB0495614</t>
  </si>
  <si>
    <t>AV0206480</t>
  </si>
  <si>
    <t>AN0497409</t>
  </si>
  <si>
    <t>014267785</t>
  </si>
  <si>
    <t>Դավթաշեն 2-րդ թաղամաս 43շ. 69բն.</t>
  </si>
  <si>
    <t>004014718</t>
  </si>
  <si>
    <t>010417665</t>
  </si>
  <si>
    <t>013441803</t>
  </si>
  <si>
    <t>AR0597371</t>
  </si>
  <si>
    <t>AV0498610</t>
  </si>
  <si>
    <t>001254234</t>
  </si>
  <si>
    <t>AP0464808</t>
  </si>
  <si>
    <t>Դավթաշեն 2-րդ փողոց 72 տուն</t>
  </si>
  <si>
    <t>Դավթաշեն 3-րդ թաղամաս 24շ. 4/1</t>
  </si>
  <si>
    <t>20SL601</t>
  </si>
  <si>
    <t>3811</t>
  </si>
  <si>
    <t>Դադուրյան Նվարդ Նշանի /2-րդ կարգ/</t>
  </si>
  <si>
    <t>Հարությունյան Հարություն Սլավիկի /2-րդ կարգ/</t>
  </si>
  <si>
    <t>Աբաջյան Հենրիկ Գևորգի /2-րդ կարգ/</t>
  </si>
  <si>
    <t>AU0412702</t>
  </si>
  <si>
    <t>Դավթաշեն, Հալաբյան 48շ.7բն.</t>
  </si>
  <si>
    <t>Դավթաշեն 7 փողոց  36/2 տուն</t>
  </si>
  <si>
    <t>094014554</t>
  </si>
  <si>
    <t>Դավթաշեն 9 փողոց 1/3 տուն</t>
  </si>
  <si>
    <t>094366679</t>
  </si>
  <si>
    <t>0</t>
  </si>
  <si>
    <t>ÀÜ¸²ØºÜÀ</t>
  </si>
  <si>
    <t>Գալստյան Մանյա Սերյոժայի</t>
  </si>
  <si>
    <t>Մամեդխանյան Հասմիկ Վոլոդյայի</t>
  </si>
  <si>
    <t xml:space="preserve"> Հովհաննիսյան Ալլա Վագիֆի</t>
  </si>
  <si>
    <t>Բաղդասարյան Համլետ Երջանիկի</t>
  </si>
  <si>
    <t>Սաղաթոլյան Լյուբա Գրիգորի</t>
  </si>
  <si>
    <t>Պետրոսյան Արմեն Ալբերտի</t>
  </si>
  <si>
    <t>Մուրադյան Լիաննա Լենոյի</t>
  </si>
  <si>
    <t>Մանուկյան Շուշան Գևորգի</t>
  </si>
  <si>
    <t>Մելքոնյան Բաբկեն Գևորգի</t>
  </si>
  <si>
    <t>Ղզրեյան Սուսաննա Գևորգի</t>
  </si>
  <si>
    <t>Մանուկյան Սաթենիկ Սարգսի</t>
  </si>
  <si>
    <t>Հակոբյան Աշոտ Աղաբեկի</t>
  </si>
  <si>
    <t>Չոբանյան Մարտիրոս</t>
  </si>
  <si>
    <t>Գրիգորյան Լիանա Հովիկի</t>
  </si>
  <si>
    <t>Ստեփանյան Նուռա Հայկի</t>
  </si>
  <si>
    <t>Թևանյան Լյուդմիլա Բորիսի</t>
  </si>
  <si>
    <t>Գալստյան Քրիտինե Մուրադի</t>
  </si>
  <si>
    <t>Ղալայան էլլա Հակոբի</t>
  </si>
  <si>
    <t>Հակոբյան Ռուզաննա Հակոբի</t>
  </si>
  <si>
    <t>Ոսկանյան Համասփյուռ</t>
  </si>
  <si>
    <t>Դավթաշեն 2-րդ թաղամաս 16շ. 33բն.</t>
  </si>
  <si>
    <t>Հարությունյան Արաքսյա Լիպարիտի</t>
  </si>
  <si>
    <t>2963</t>
  </si>
  <si>
    <t>3114</t>
  </si>
  <si>
    <t>Հավելված N 4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</si>
</sst>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name val="Arial Armenian"/>
      <family val="2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color theme="1"/>
      <name val="Arial Armenian"/>
      <family val="2"/>
    </font>
    <font>
      <b/>
      <sz val="14"/>
      <color theme="1"/>
      <name val="Arial Armenian"/>
      <family val="2"/>
    </font>
    <font>
      <b/>
      <sz val="12"/>
      <color theme="1"/>
      <name val="GHEA Grapalat"/>
      <family val="3"/>
    </font>
    <font>
      <b/>
      <sz val="12"/>
      <color rgb="FFFF0000"/>
      <name val="GHEA Grapalat"/>
      <family val="3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 Armenian"/>
      <family val="2"/>
    </font>
    <font>
      <b/>
      <sz val="1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3">
    <xf numFmtId="0" fontId="0" fillId="0" borderId="0" xfId="0"/>
    <xf numFmtId="43" fontId="1" fillId="3" borderId="0" xfId="1" applyFont="1" applyFill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1" fillId="0" borderId="1" xfId="0" applyFont="1" applyBorder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43" fontId="1" fillId="0" borderId="0" xfId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1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43" fontId="1" fillId="0" borderId="0" xfId="1" applyFont="1" applyFill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43" fontId="5" fillId="0" borderId="1" xfId="1" applyFont="1" applyBorder="1" applyAlignment="1">
      <alignment horizontal="center" wrapText="1"/>
    </xf>
    <xf numFmtId="49" fontId="5" fillId="0" borderId="1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3" fontId="6" fillId="0" borderId="1" xfId="1" applyFont="1" applyBorder="1" applyAlignment="1">
      <alignment horizontal="left" wrapText="1"/>
    </xf>
    <xf numFmtId="43" fontId="5" fillId="0" borderId="1" xfId="1" applyFont="1" applyBorder="1" applyAlignment="1">
      <alignment horizontal="center"/>
    </xf>
    <xf numFmtId="43" fontId="5" fillId="0" borderId="1" xfId="1" applyFont="1" applyBorder="1" applyAlignment="1">
      <alignment horizontal="left"/>
    </xf>
    <xf numFmtId="43" fontId="5" fillId="0" borderId="1" xfId="1" applyFont="1" applyBorder="1"/>
    <xf numFmtId="43" fontId="5" fillId="0" borderId="1" xfId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wrapText="1"/>
    </xf>
    <xf numFmtId="43" fontId="5" fillId="0" borderId="1" xfId="1" applyFont="1" applyFill="1" applyBorder="1" applyAlignment="1">
      <alignment horizontal="left"/>
    </xf>
    <xf numFmtId="43" fontId="5" fillId="0" borderId="1" xfId="1" applyFont="1" applyFill="1" applyBorder="1"/>
    <xf numFmtId="49" fontId="5" fillId="0" borderId="1" xfId="1" applyNumberFormat="1" applyFont="1" applyBorder="1" applyAlignment="1">
      <alignment horizontal="left"/>
    </xf>
    <xf numFmtId="49" fontId="5" fillId="0" borderId="1" xfId="1" applyNumberFormat="1" applyFont="1" applyFill="1" applyBorder="1" applyAlignment="1">
      <alignment horizontal="left"/>
    </xf>
    <xf numFmtId="49" fontId="5" fillId="0" borderId="1" xfId="1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49" fontId="5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49" fontId="7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49" fontId="9" fillId="0" borderId="1" xfId="1" applyNumberFormat="1" applyFont="1" applyBorder="1" applyAlignment="1">
      <alignment horizontal="center" wrapText="1"/>
    </xf>
    <xf numFmtId="0" fontId="0" fillId="0" borderId="1" xfId="0" applyBorder="1"/>
    <xf numFmtId="49" fontId="11" fillId="0" borderId="1" xfId="0" applyNumberFormat="1" applyFont="1" applyBorder="1" applyAlignment="1">
      <alignment horizontal="center"/>
    </xf>
    <xf numFmtId="43" fontId="5" fillId="0" borderId="1" xfId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9"/>
  <sheetViews>
    <sheetView topLeftCell="A10" workbookViewId="0">
      <selection activeCell="D13" sqref="D13:F13"/>
    </sheetView>
  </sheetViews>
  <sheetFormatPr defaultRowHeight="15" x14ac:dyDescent="0.2"/>
  <cols>
    <col min="1" max="1" width="5.5703125" style="10" customWidth="1"/>
    <col min="2" max="2" width="40.42578125" style="13" bestFit="1" customWidth="1"/>
    <col min="3" max="3" width="33.85546875" style="11" customWidth="1"/>
    <col min="4" max="4" width="44" style="20" customWidth="1"/>
    <col min="5" max="5" width="23.7109375" style="11" customWidth="1"/>
    <col min="6" max="6" width="16.5703125" style="11" customWidth="1"/>
    <col min="7" max="7" width="20.140625" style="11" customWidth="1"/>
    <col min="8" max="8" width="21.140625" style="11" customWidth="1"/>
    <col min="9" max="9" width="17.85546875" style="11" customWidth="1"/>
    <col min="10" max="10" width="16.7109375" style="19" customWidth="1"/>
    <col min="11" max="11" width="18.140625" style="17" customWidth="1"/>
    <col min="12" max="12" width="15.7109375" style="8" bestFit="1" customWidth="1"/>
    <col min="13" max="16384" width="9.140625" style="8"/>
  </cols>
  <sheetData>
    <row r="1" spans="1:13" s="5" customFormat="1" hidden="1" x14ac:dyDescent="0.2">
      <c r="A1" s="49"/>
      <c r="B1" s="50"/>
      <c r="C1" s="51"/>
      <c r="D1" s="52"/>
      <c r="E1" s="51"/>
      <c r="F1" s="53"/>
      <c r="G1" s="53"/>
      <c r="H1" s="53"/>
      <c r="I1" s="53"/>
      <c r="J1" s="54"/>
      <c r="K1" s="55"/>
      <c r="L1" s="56"/>
    </row>
    <row r="2" spans="1:13" s="5" customFormat="1" ht="30" hidden="1" customHeight="1" x14ac:dyDescent="0.2">
      <c r="A2" s="49"/>
      <c r="B2" s="50"/>
      <c r="C2" s="53" t="s">
        <v>3</v>
      </c>
      <c r="D2" s="57"/>
      <c r="E2" s="53"/>
      <c r="F2" s="53"/>
      <c r="G2" s="53"/>
      <c r="H2" s="53"/>
      <c r="I2" s="53"/>
      <c r="J2" s="54" t="s">
        <v>4</v>
      </c>
      <c r="K2" s="55"/>
      <c r="L2" s="56"/>
    </row>
    <row r="3" spans="1:13" s="5" customFormat="1" hidden="1" x14ac:dyDescent="0.2">
      <c r="A3" s="49"/>
      <c r="B3" s="50"/>
      <c r="C3" s="51"/>
      <c r="D3" s="52"/>
      <c r="E3" s="51"/>
      <c r="F3" s="53"/>
      <c r="G3" s="53"/>
      <c r="H3" s="53"/>
      <c r="I3" s="53"/>
      <c r="J3" s="54"/>
      <c r="K3" s="55"/>
      <c r="L3" s="56"/>
    </row>
    <row r="4" spans="1:13" s="5" customFormat="1" ht="30" hidden="1" customHeight="1" x14ac:dyDescent="0.2">
      <c r="A4" s="49"/>
      <c r="B4" s="50"/>
      <c r="C4" s="72" t="s">
        <v>5</v>
      </c>
      <c r="D4" s="72"/>
      <c r="E4" s="72"/>
      <c r="F4" s="72"/>
      <c r="G4" s="72"/>
      <c r="H4" s="72"/>
      <c r="I4" s="72"/>
      <c r="J4" s="72"/>
      <c r="K4" s="55"/>
      <c r="L4" s="56"/>
    </row>
    <row r="5" spans="1:13" s="5" customFormat="1" hidden="1" x14ac:dyDescent="0.2">
      <c r="A5" s="49"/>
      <c r="B5" s="50"/>
      <c r="C5" s="51"/>
      <c r="D5" s="52"/>
      <c r="E5" s="51"/>
      <c r="F5" s="53"/>
      <c r="G5" s="53"/>
      <c r="H5" s="53"/>
      <c r="I5" s="53"/>
      <c r="J5" s="54"/>
      <c r="K5" s="55"/>
      <c r="L5" s="56"/>
    </row>
    <row r="6" spans="1:13" s="5" customFormat="1" ht="30" hidden="1" customHeight="1" x14ac:dyDescent="0.2">
      <c r="A6" s="49"/>
      <c r="B6" s="50"/>
      <c r="C6" s="73" t="s">
        <v>6</v>
      </c>
      <c r="D6" s="73"/>
      <c r="E6" s="73"/>
      <c r="F6" s="73"/>
      <c r="G6" s="73"/>
      <c r="H6" s="73"/>
      <c r="I6" s="73"/>
      <c r="J6" s="73"/>
      <c r="K6" s="55"/>
      <c r="L6" s="56"/>
    </row>
    <row r="7" spans="1:13" s="5" customFormat="1" hidden="1" x14ac:dyDescent="0.2">
      <c r="A7" s="49"/>
      <c r="B7" s="50"/>
      <c r="C7" s="51"/>
      <c r="D7" s="52"/>
      <c r="E7" s="51"/>
      <c r="F7" s="53"/>
      <c r="G7" s="53"/>
      <c r="H7" s="53"/>
      <c r="I7" s="53"/>
      <c r="J7" s="54"/>
      <c r="K7" s="55"/>
      <c r="L7" s="56"/>
    </row>
    <row r="8" spans="1:13" s="5" customFormat="1" ht="15.75" hidden="1" customHeight="1" x14ac:dyDescent="0.2">
      <c r="A8" s="49"/>
      <c r="B8" s="50"/>
      <c r="C8" s="74" t="s">
        <v>7</v>
      </c>
      <c r="D8" s="74"/>
      <c r="E8" s="74"/>
      <c r="F8" s="74"/>
      <c r="G8" s="74"/>
      <c r="H8" s="74"/>
      <c r="I8" s="74"/>
      <c r="J8" s="74"/>
      <c r="K8" s="55"/>
      <c r="L8" s="56"/>
    </row>
    <row r="9" spans="1:13" s="5" customFormat="1" ht="15.75" hidden="1" customHeight="1" x14ac:dyDescent="0.2">
      <c r="A9" s="49"/>
      <c r="B9" s="50"/>
      <c r="C9" s="50"/>
      <c r="D9" s="57"/>
      <c r="E9" s="50"/>
      <c r="F9" s="50"/>
      <c r="G9" s="50"/>
      <c r="H9" s="50"/>
      <c r="I9" s="50"/>
      <c r="J9" s="54"/>
      <c r="K9" s="55"/>
      <c r="L9" s="56"/>
    </row>
    <row r="10" spans="1:13" s="6" customFormat="1" ht="71.25" customHeight="1" x14ac:dyDescent="0.2">
      <c r="A10" s="76" t="s">
        <v>15</v>
      </c>
      <c r="B10" s="77"/>
      <c r="C10" s="77"/>
      <c r="D10" s="77"/>
      <c r="E10" s="77"/>
      <c r="F10" s="77"/>
      <c r="G10" s="77"/>
      <c r="H10" s="77"/>
      <c r="I10" s="77"/>
      <c r="J10" s="78"/>
      <c r="K10" s="79" t="s">
        <v>193</v>
      </c>
      <c r="L10" s="79"/>
    </row>
    <row r="11" spans="1:13" s="6" customFormat="1" ht="107.25" customHeight="1" x14ac:dyDescent="0.25">
      <c r="A11" s="75" t="s">
        <v>18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</row>
    <row r="12" spans="1:13" s="7" customFormat="1" ht="51" customHeight="1" x14ac:dyDescent="0.25">
      <c r="A12" s="71" t="s">
        <v>0</v>
      </c>
      <c r="B12" s="71" t="s">
        <v>1</v>
      </c>
      <c r="C12" s="71" t="s">
        <v>9</v>
      </c>
      <c r="D12" s="71" t="s">
        <v>17</v>
      </c>
      <c r="E12" s="71"/>
      <c r="F12" s="71"/>
      <c r="G12" s="71" t="s">
        <v>10</v>
      </c>
      <c r="H12" s="71"/>
      <c r="I12" s="71"/>
      <c r="J12" s="21" t="s">
        <v>2</v>
      </c>
      <c r="K12" s="22" t="s">
        <v>8</v>
      </c>
      <c r="L12" s="23" t="s">
        <v>11</v>
      </c>
    </row>
    <row r="13" spans="1:13" ht="31.5" customHeight="1" x14ac:dyDescent="0.3">
      <c r="A13" s="71"/>
      <c r="B13" s="71"/>
      <c r="C13" s="71"/>
      <c r="D13" s="71" t="s">
        <v>12</v>
      </c>
      <c r="E13" s="71"/>
      <c r="F13" s="71"/>
      <c r="G13" s="71" t="s">
        <v>12</v>
      </c>
      <c r="H13" s="71"/>
      <c r="I13" s="71"/>
      <c r="J13" s="21"/>
      <c r="K13" s="24"/>
      <c r="L13" s="25"/>
    </row>
    <row r="14" spans="1:13" ht="31.5" customHeight="1" x14ac:dyDescent="0.3">
      <c r="A14" s="26"/>
      <c r="B14" s="25"/>
      <c r="C14" s="27"/>
      <c r="D14" s="28"/>
      <c r="E14" s="23" t="s">
        <v>13</v>
      </c>
      <c r="F14" s="23" t="s">
        <v>14</v>
      </c>
      <c r="G14" s="23"/>
      <c r="H14" s="23" t="s">
        <v>16</v>
      </c>
      <c r="I14" s="23" t="s">
        <v>14</v>
      </c>
      <c r="J14" s="21"/>
      <c r="K14" s="28"/>
      <c r="L14" s="29"/>
    </row>
    <row r="15" spans="1:13" s="9" customFormat="1" ht="31.5" customHeight="1" x14ac:dyDescent="0.3">
      <c r="A15" s="26">
        <v>1</v>
      </c>
      <c r="B15" s="30" t="s">
        <v>169</v>
      </c>
      <c r="C15" s="25" t="s">
        <v>25</v>
      </c>
      <c r="D15" s="28" t="s">
        <v>19</v>
      </c>
      <c r="E15" s="31">
        <v>4552</v>
      </c>
      <c r="F15" s="31">
        <v>4780</v>
      </c>
      <c r="G15" s="32"/>
      <c r="H15" s="32"/>
      <c r="I15" s="32"/>
      <c r="J15" s="33" t="s">
        <v>20</v>
      </c>
      <c r="K15" s="34" t="s">
        <v>120</v>
      </c>
      <c r="L15" s="35"/>
      <c r="M15" s="1"/>
    </row>
    <row r="16" spans="1:13" s="9" customFormat="1" ht="31.5" customHeight="1" x14ac:dyDescent="0.3">
      <c r="A16" s="26">
        <v>2</v>
      </c>
      <c r="B16" s="30" t="s">
        <v>170</v>
      </c>
      <c r="C16" s="25" t="s">
        <v>26</v>
      </c>
      <c r="D16" s="28" t="s">
        <v>21</v>
      </c>
      <c r="E16" s="31">
        <v>4504</v>
      </c>
      <c r="F16" s="31">
        <v>4729</v>
      </c>
      <c r="G16" s="32"/>
      <c r="H16" s="32"/>
      <c r="I16" s="32"/>
      <c r="J16" s="33" t="s">
        <v>22</v>
      </c>
      <c r="K16" s="34" t="s">
        <v>121</v>
      </c>
      <c r="L16" s="35"/>
    </row>
    <row r="17" spans="1:12" s="9" customFormat="1" ht="31.5" customHeight="1" x14ac:dyDescent="0.3">
      <c r="A17" s="26">
        <v>3</v>
      </c>
      <c r="B17" s="30" t="s">
        <v>171</v>
      </c>
      <c r="C17" s="25" t="s">
        <v>27</v>
      </c>
      <c r="D17" s="28" t="s">
        <v>23</v>
      </c>
      <c r="E17" s="31">
        <v>4379</v>
      </c>
      <c r="F17" s="31">
        <v>4598</v>
      </c>
      <c r="G17" s="32"/>
      <c r="H17" s="32"/>
      <c r="I17" s="32"/>
      <c r="J17" s="33" t="s">
        <v>24</v>
      </c>
      <c r="K17" s="34" t="s">
        <v>122</v>
      </c>
      <c r="L17" s="35"/>
    </row>
    <row r="18" spans="1:12" s="9" customFormat="1" ht="31.5" customHeight="1" x14ac:dyDescent="0.3">
      <c r="A18" s="26">
        <v>4</v>
      </c>
      <c r="B18" s="30" t="s">
        <v>184</v>
      </c>
      <c r="C18" s="25" t="s">
        <v>28</v>
      </c>
      <c r="D18" s="28" t="s">
        <v>29</v>
      </c>
      <c r="E18" s="31">
        <v>0</v>
      </c>
      <c r="F18" s="31">
        <v>0</v>
      </c>
      <c r="G18" s="32"/>
      <c r="H18" s="32"/>
      <c r="I18" s="32"/>
      <c r="J18" s="33" t="s">
        <v>30</v>
      </c>
      <c r="K18" s="36" t="s">
        <v>123</v>
      </c>
      <c r="L18" s="37"/>
    </row>
    <row r="19" spans="1:12" s="14" customFormat="1" ht="31.5" customHeight="1" x14ac:dyDescent="0.3">
      <c r="A19" s="26">
        <v>5</v>
      </c>
      <c r="B19" s="38" t="s">
        <v>172</v>
      </c>
      <c r="C19" s="25" t="s">
        <v>31</v>
      </c>
      <c r="D19" s="28" t="s">
        <v>32</v>
      </c>
      <c r="E19" s="39" t="s">
        <v>167</v>
      </c>
      <c r="F19" s="39" t="s">
        <v>157</v>
      </c>
      <c r="G19" s="40"/>
      <c r="H19" s="40"/>
      <c r="I19" s="40"/>
      <c r="J19" s="33" t="s">
        <v>33</v>
      </c>
      <c r="K19" s="41" t="s">
        <v>124</v>
      </c>
      <c r="L19" s="42"/>
    </row>
    <row r="20" spans="1:12" s="9" customFormat="1" ht="34.5" customHeight="1" x14ac:dyDescent="0.3">
      <c r="A20" s="26">
        <v>6</v>
      </c>
      <c r="B20" s="30" t="s">
        <v>173</v>
      </c>
      <c r="C20" s="25" t="s">
        <v>34</v>
      </c>
      <c r="D20" s="28" t="s">
        <v>35</v>
      </c>
      <c r="E20" s="31">
        <v>4102</v>
      </c>
      <c r="F20" s="31">
        <v>4307</v>
      </c>
      <c r="G20" s="32"/>
      <c r="H20" s="32"/>
      <c r="I20" s="32"/>
      <c r="J20" s="33" t="s">
        <v>36</v>
      </c>
      <c r="K20" s="43" t="s">
        <v>132</v>
      </c>
      <c r="L20" s="37"/>
    </row>
    <row r="21" spans="1:12" s="14" customFormat="1" ht="34.5" customHeight="1" x14ac:dyDescent="0.3">
      <c r="A21" s="26">
        <v>7</v>
      </c>
      <c r="B21" s="63" t="s">
        <v>190</v>
      </c>
      <c r="C21" s="25" t="s">
        <v>37</v>
      </c>
      <c r="D21" s="28" t="s">
        <v>189</v>
      </c>
      <c r="E21" s="39" t="s">
        <v>191</v>
      </c>
      <c r="F21" s="39" t="s">
        <v>192</v>
      </c>
      <c r="G21" s="40"/>
      <c r="H21" s="40"/>
      <c r="I21" s="40"/>
      <c r="J21" s="33" t="s">
        <v>38</v>
      </c>
      <c r="K21" s="44" t="s">
        <v>148</v>
      </c>
      <c r="L21" s="42"/>
    </row>
    <row r="22" spans="1:12" s="9" customFormat="1" ht="34.5" customHeight="1" x14ac:dyDescent="0.3">
      <c r="A22" s="26">
        <v>8</v>
      </c>
      <c r="B22" s="30" t="s">
        <v>174</v>
      </c>
      <c r="C22" s="25" t="s">
        <v>39</v>
      </c>
      <c r="D22" s="28" t="s">
        <v>40</v>
      </c>
      <c r="E22" s="31">
        <v>0</v>
      </c>
      <c r="F22" s="31">
        <v>0</v>
      </c>
      <c r="G22" s="32"/>
      <c r="H22" s="32"/>
      <c r="I22" s="32"/>
      <c r="J22" s="33" t="s">
        <v>41</v>
      </c>
      <c r="K22" s="45" t="s">
        <v>149</v>
      </c>
      <c r="L22" s="37"/>
    </row>
    <row r="23" spans="1:12" s="9" customFormat="1" ht="34.5" customHeight="1" x14ac:dyDescent="0.3">
      <c r="A23" s="26">
        <v>9</v>
      </c>
      <c r="B23" s="30" t="s">
        <v>175</v>
      </c>
      <c r="C23" s="25" t="s">
        <v>42</v>
      </c>
      <c r="D23" s="28" t="s">
        <v>43</v>
      </c>
      <c r="E23" s="31">
        <v>4135</v>
      </c>
      <c r="F23" s="31">
        <v>4342</v>
      </c>
      <c r="G23" s="32"/>
      <c r="H23" s="32"/>
      <c r="I23" s="32"/>
      <c r="J23" s="33" t="s">
        <v>44</v>
      </c>
      <c r="K23" s="43" t="s">
        <v>133</v>
      </c>
      <c r="L23" s="37"/>
    </row>
    <row r="24" spans="1:12" s="9" customFormat="1" ht="34.5" customHeight="1" x14ac:dyDescent="0.3">
      <c r="A24" s="26">
        <v>10</v>
      </c>
      <c r="B24" s="63" t="s">
        <v>176</v>
      </c>
      <c r="C24" s="25" t="s">
        <v>45</v>
      </c>
      <c r="D24" s="28" t="s">
        <v>46</v>
      </c>
      <c r="E24" s="31">
        <v>3942</v>
      </c>
      <c r="F24" s="31">
        <v>4139</v>
      </c>
      <c r="G24" s="32"/>
      <c r="H24" s="32"/>
      <c r="I24" s="32"/>
      <c r="J24" s="33" t="s">
        <v>47</v>
      </c>
      <c r="K24" s="36" t="s">
        <v>125</v>
      </c>
      <c r="L24" s="37"/>
    </row>
    <row r="25" spans="1:12" ht="34.5" customHeight="1" x14ac:dyDescent="0.3">
      <c r="A25" s="26">
        <v>11</v>
      </c>
      <c r="B25" s="25" t="s">
        <v>177</v>
      </c>
      <c r="C25" s="25" t="s">
        <v>48</v>
      </c>
      <c r="D25" s="28" t="s">
        <v>49</v>
      </c>
      <c r="E25" s="31">
        <v>5992</v>
      </c>
      <c r="F25" s="31">
        <v>6291</v>
      </c>
      <c r="G25" s="32"/>
      <c r="H25" s="32"/>
      <c r="I25" s="32"/>
      <c r="J25" s="33" t="s">
        <v>50</v>
      </c>
      <c r="K25" s="46" t="s">
        <v>126</v>
      </c>
      <c r="L25" s="47"/>
    </row>
    <row r="26" spans="1:12" ht="34.5" customHeight="1" x14ac:dyDescent="0.3">
      <c r="A26" s="26">
        <v>12</v>
      </c>
      <c r="B26" s="25" t="s">
        <v>178</v>
      </c>
      <c r="C26" s="25" t="s">
        <v>51</v>
      </c>
      <c r="D26" s="28" t="s">
        <v>155</v>
      </c>
      <c r="E26" s="39">
        <v>0</v>
      </c>
      <c r="F26" s="39">
        <v>0</v>
      </c>
      <c r="G26" s="40"/>
      <c r="H26" s="40"/>
      <c r="I26" s="40"/>
      <c r="J26" s="33" t="s">
        <v>52</v>
      </c>
      <c r="K26" s="46" t="s">
        <v>127</v>
      </c>
      <c r="L26" s="47"/>
    </row>
    <row r="27" spans="1:12" ht="34.5" customHeight="1" x14ac:dyDescent="0.3">
      <c r="A27" s="26">
        <v>13</v>
      </c>
      <c r="B27" s="25" t="s">
        <v>179</v>
      </c>
      <c r="C27" s="25" t="s">
        <v>53</v>
      </c>
      <c r="D27" s="28" t="s">
        <v>54</v>
      </c>
      <c r="E27" s="31">
        <v>3893</v>
      </c>
      <c r="F27" s="31">
        <v>4088</v>
      </c>
      <c r="G27" s="32"/>
      <c r="H27" s="32"/>
      <c r="I27" s="32"/>
      <c r="J27" s="33" t="s">
        <v>55</v>
      </c>
      <c r="K27" s="46" t="s">
        <v>150</v>
      </c>
      <c r="L27" s="47"/>
    </row>
    <row r="28" spans="1:12" ht="34.5" customHeight="1" x14ac:dyDescent="0.3">
      <c r="A28" s="26">
        <v>14</v>
      </c>
      <c r="B28" s="25" t="s">
        <v>180</v>
      </c>
      <c r="C28" s="25" t="s">
        <v>56</v>
      </c>
      <c r="D28" s="28" t="s">
        <v>57</v>
      </c>
      <c r="E28" s="31">
        <v>0</v>
      </c>
      <c r="F28" s="31">
        <v>0</v>
      </c>
      <c r="G28" s="32"/>
      <c r="H28" s="32"/>
      <c r="I28" s="32"/>
      <c r="J28" s="33" t="s">
        <v>58</v>
      </c>
      <c r="K28" s="46" t="s">
        <v>128</v>
      </c>
      <c r="L28" s="47"/>
    </row>
    <row r="29" spans="1:12" ht="34.5" customHeight="1" x14ac:dyDescent="0.3">
      <c r="A29" s="26">
        <v>15</v>
      </c>
      <c r="B29" s="25" t="s">
        <v>181</v>
      </c>
      <c r="C29" s="25" t="s">
        <v>59</v>
      </c>
      <c r="D29" s="28" t="s">
        <v>60</v>
      </c>
      <c r="E29" s="31">
        <v>6665</v>
      </c>
      <c r="F29" s="31">
        <v>6999</v>
      </c>
      <c r="G29" s="32"/>
      <c r="H29" s="32"/>
      <c r="I29" s="32"/>
      <c r="J29" s="33" t="s">
        <v>61</v>
      </c>
      <c r="K29" s="46" t="s">
        <v>129</v>
      </c>
      <c r="L29" s="47"/>
    </row>
    <row r="30" spans="1:12" ht="34.5" customHeight="1" x14ac:dyDescent="0.3">
      <c r="A30" s="26">
        <v>16</v>
      </c>
      <c r="B30" s="25" t="s">
        <v>185</v>
      </c>
      <c r="C30" s="25" t="s">
        <v>62</v>
      </c>
      <c r="D30" s="28" t="s">
        <v>163</v>
      </c>
      <c r="E30" s="39">
        <v>1349</v>
      </c>
      <c r="F30" s="39">
        <v>1416</v>
      </c>
      <c r="G30" s="40"/>
      <c r="H30" s="40"/>
      <c r="I30" s="40"/>
      <c r="J30" s="33" t="s">
        <v>164</v>
      </c>
      <c r="K30" s="48" t="s">
        <v>134</v>
      </c>
      <c r="L30" s="47"/>
    </row>
    <row r="31" spans="1:12" ht="34.5" customHeight="1" x14ac:dyDescent="0.3">
      <c r="A31" s="26">
        <v>17</v>
      </c>
      <c r="B31" s="25" t="s">
        <v>182</v>
      </c>
      <c r="C31" s="25" t="s">
        <v>63</v>
      </c>
      <c r="D31" s="28" t="s">
        <v>64</v>
      </c>
      <c r="E31" s="31">
        <v>5024</v>
      </c>
      <c r="F31" s="31">
        <v>5276</v>
      </c>
      <c r="G31" s="32"/>
      <c r="H31" s="32"/>
      <c r="I31" s="32"/>
      <c r="J31" s="33" t="s">
        <v>65</v>
      </c>
      <c r="K31" s="46" t="s">
        <v>161</v>
      </c>
      <c r="L31" s="47"/>
    </row>
    <row r="32" spans="1:12" ht="34.5" customHeight="1" x14ac:dyDescent="0.3">
      <c r="A32" s="26">
        <v>18</v>
      </c>
      <c r="B32" s="25" t="s">
        <v>183</v>
      </c>
      <c r="C32" s="25" t="s">
        <v>66</v>
      </c>
      <c r="D32" s="28" t="s">
        <v>165</v>
      </c>
      <c r="E32" s="39">
        <v>0</v>
      </c>
      <c r="F32" s="39">
        <v>0</v>
      </c>
      <c r="G32" s="40"/>
      <c r="H32" s="40"/>
      <c r="I32" s="40"/>
      <c r="J32" s="33" t="s">
        <v>166</v>
      </c>
      <c r="K32" s="46" t="s">
        <v>130</v>
      </c>
      <c r="L32" s="47"/>
    </row>
    <row r="33" spans="1:12" ht="34.5" customHeight="1" x14ac:dyDescent="0.3">
      <c r="A33" s="26">
        <v>19</v>
      </c>
      <c r="B33" s="25" t="s">
        <v>186</v>
      </c>
      <c r="C33" s="25" t="s">
        <v>67</v>
      </c>
      <c r="D33" s="28" t="s">
        <v>68</v>
      </c>
      <c r="E33" s="31">
        <v>0</v>
      </c>
      <c r="F33" s="31">
        <v>0</v>
      </c>
      <c r="G33" s="32"/>
      <c r="H33" s="32"/>
      <c r="I33" s="32"/>
      <c r="J33" s="33" t="s">
        <v>69</v>
      </c>
      <c r="K33" s="48" t="s">
        <v>135</v>
      </c>
      <c r="L33" s="47"/>
    </row>
    <row r="34" spans="1:12" ht="34.5" customHeight="1" x14ac:dyDescent="0.3">
      <c r="A34" s="26">
        <v>20</v>
      </c>
      <c r="B34" s="25" t="s">
        <v>187</v>
      </c>
      <c r="C34" s="25" t="s">
        <v>70</v>
      </c>
      <c r="D34" s="28" t="s">
        <v>71</v>
      </c>
      <c r="E34" s="31">
        <v>0</v>
      </c>
      <c r="F34" s="31">
        <v>0</v>
      </c>
      <c r="G34" s="32"/>
      <c r="H34" s="32"/>
      <c r="I34" s="32"/>
      <c r="J34" s="33" t="s">
        <v>72</v>
      </c>
      <c r="K34" s="46"/>
      <c r="L34" s="47"/>
    </row>
    <row r="35" spans="1:12" ht="34.5" customHeight="1" x14ac:dyDescent="0.3">
      <c r="A35" s="26">
        <v>21</v>
      </c>
      <c r="B35" s="25" t="s">
        <v>188</v>
      </c>
      <c r="C35" s="25" t="s">
        <v>75</v>
      </c>
      <c r="D35" s="28" t="s">
        <v>162</v>
      </c>
      <c r="E35" s="31">
        <v>3696</v>
      </c>
      <c r="F35" s="31">
        <v>3880</v>
      </c>
      <c r="G35" s="32"/>
      <c r="H35" s="32"/>
      <c r="I35" s="32"/>
      <c r="J35" s="33" t="s">
        <v>76</v>
      </c>
      <c r="K35" s="48" t="s">
        <v>145</v>
      </c>
      <c r="L35" s="47"/>
    </row>
    <row r="36" spans="1:12" ht="51.75" customHeight="1" x14ac:dyDescent="0.3">
      <c r="A36" s="70" t="s">
        <v>168</v>
      </c>
      <c r="B36" s="70"/>
      <c r="C36" s="2"/>
      <c r="D36" s="15"/>
      <c r="E36" s="58">
        <f>SUM(E15:E35)</f>
        <v>52233</v>
      </c>
      <c r="F36" s="58">
        <f>SUM(F15:F35)</f>
        <v>54845</v>
      </c>
      <c r="G36" s="59"/>
      <c r="H36" s="60"/>
      <c r="I36" s="3"/>
      <c r="J36" s="18"/>
      <c r="K36" s="16"/>
      <c r="L36" s="4"/>
    </row>
    <row r="37" spans="1:12" ht="34.5" customHeight="1" x14ac:dyDescent="0.2">
      <c r="E37" s="12"/>
      <c r="F37" s="12"/>
      <c r="G37" s="12"/>
      <c r="H37" s="12"/>
      <c r="I37" s="12"/>
    </row>
    <row r="38" spans="1:12" ht="34.5" customHeight="1" x14ac:dyDescent="0.2">
      <c r="E38" s="12"/>
      <c r="F38" s="12"/>
      <c r="G38" s="12"/>
      <c r="H38" s="12"/>
      <c r="I38" s="12"/>
    </row>
    <row r="39" spans="1:12" ht="34.5" customHeight="1" x14ac:dyDescent="0.2">
      <c r="E39" s="12"/>
      <c r="F39" s="12"/>
      <c r="G39" s="12"/>
      <c r="H39" s="12"/>
      <c r="I39" s="12"/>
    </row>
    <row r="40" spans="1:12" ht="34.5" customHeight="1" x14ac:dyDescent="0.2">
      <c r="E40" s="12"/>
      <c r="F40" s="12"/>
      <c r="G40" s="12"/>
      <c r="H40" s="12"/>
      <c r="I40" s="12"/>
    </row>
    <row r="41" spans="1:12" ht="34.5" customHeight="1" x14ac:dyDescent="0.2">
      <c r="E41" s="12"/>
      <c r="F41" s="12"/>
      <c r="G41" s="12"/>
      <c r="H41" s="12"/>
      <c r="I41" s="12"/>
    </row>
    <row r="42" spans="1:12" ht="34.5" customHeight="1" x14ac:dyDescent="0.2">
      <c r="E42" s="12"/>
      <c r="F42" s="12"/>
      <c r="G42" s="12"/>
      <c r="H42" s="12"/>
      <c r="I42" s="12"/>
    </row>
    <row r="43" spans="1:12" ht="34.5" customHeight="1" x14ac:dyDescent="0.2">
      <c r="E43" s="12"/>
      <c r="F43" s="12"/>
      <c r="G43" s="12"/>
      <c r="H43" s="12"/>
      <c r="I43" s="12"/>
    </row>
    <row r="44" spans="1:12" ht="34.5" customHeight="1" x14ac:dyDescent="0.2">
      <c r="E44" s="12"/>
      <c r="F44" s="12"/>
      <c r="G44" s="12"/>
      <c r="H44" s="12"/>
      <c r="I44" s="12"/>
    </row>
    <row r="45" spans="1:12" ht="34.5" customHeight="1" x14ac:dyDescent="0.2">
      <c r="E45" s="12"/>
      <c r="F45" s="12"/>
      <c r="G45" s="12"/>
      <c r="H45" s="12"/>
      <c r="I45" s="12"/>
    </row>
    <row r="46" spans="1:12" ht="34.5" customHeight="1" x14ac:dyDescent="0.2">
      <c r="E46" s="12"/>
      <c r="F46" s="12"/>
      <c r="G46" s="12"/>
      <c r="H46" s="12"/>
      <c r="I46" s="12"/>
    </row>
    <row r="47" spans="1:12" ht="34.5" customHeight="1" x14ac:dyDescent="0.2">
      <c r="E47" s="12"/>
      <c r="F47" s="12"/>
      <c r="G47" s="12"/>
      <c r="H47" s="12"/>
      <c r="I47" s="12"/>
    </row>
    <row r="48" spans="1:12" ht="34.5" customHeight="1" x14ac:dyDescent="0.2">
      <c r="E48" s="12"/>
      <c r="F48" s="12"/>
      <c r="G48" s="12"/>
      <c r="H48" s="12"/>
      <c r="I48" s="12"/>
    </row>
    <row r="49" spans="5:9" ht="34.5" customHeight="1" x14ac:dyDescent="0.2">
      <c r="E49" s="12"/>
      <c r="F49" s="12"/>
      <c r="G49" s="12"/>
      <c r="H49" s="12"/>
      <c r="I49" s="12"/>
    </row>
    <row r="50" spans="5:9" ht="34.5" customHeight="1" x14ac:dyDescent="0.2">
      <c r="E50" s="12"/>
      <c r="F50" s="12"/>
      <c r="G50" s="12"/>
      <c r="H50" s="12"/>
      <c r="I50" s="12"/>
    </row>
    <row r="51" spans="5:9" ht="34.5" customHeight="1" x14ac:dyDescent="0.2">
      <c r="E51" s="12"/>
      <c r="F51" s="12"/>
      <c r="G51" s="12"/>
      <c r="H51" s="12"/>
      <c r="I51" s="12"/>
    </row>
    <row r="52" spans="5:9" ht="34.5" customHeight="1" x14ac:dyDescent="0.2">
      <c r="E52" s="12"/>
      <c r="F52" s="12"/>
      <c r="G52" s="12"/>
      <c r="H52" s="12"/>
      <c r="I52" s="12"/>
    </row>
    <row r="53" spans="5:9" ht="34.5" customHeight="1" x14ac:dyDescent="0.2">
      <c r="E53" s="12"/>
      <c r="F53" s="12"/>
      <c r="G53" s="12"/>
      <c r="H53" s="12"/>
      <c r="I53" s="12"/>
    </row>
    <row r="54" spans="5:9" ht="34.5" customHeight="1" x14ac:dyDescent="0.2">
      <c r="E54" s="12"/>
      <c r="F54" s="12"/>
      <c r="G54" s="12"/>
      <c r="H54" s="12"/>
      <c r="I54" s="12"/>
    </row>
    <row r="55" spans="5:9" ht="34.5" customHeight="1" x14ac:dyDescent="0.2">
      <c r="E55" s="12"/>
      <c r="F55" s="12"/>
      <c r="G55" s="12"/>
      <c r="H55" s="12"/>
      <c r="I55" s="12"/>
    </row>
    <row r="56" spans="5:9" ht="34.5" customHeight="1" x14ac:dyDescent="0.2">
      <c r="E56" s="12"/>
      <c r="F56" s="12"/>
      <c r="G56" s="12"/>
      <c r="H56" s="12"/>
      <c r="I56" s="12"/>
    </row>
    <row r="57" spans="5:9" ht="34.5" customHeight="1" x14ac:dyDescent="0.2">
      <c r="E57" s="12"/>
      <c r="F57" s="12"/>
      <c r="G57" s="12"/>
      <c r="H57" s="12"/>
      <c r="I57" s="12"/>
    </row>
    <row r="58" spans="5:9" ht="34.5" customHeight="1" x14ac:dyDescent="0.2">
      <c r="E58" s="12"/>
      <c r="F58" s="12"/>
      <c r="G58" s="12"/>
      <c r="H58" s="12"/>
      <c r="I58" s="12"/>
    </row>
    <row r="59" spans="5:9" ht="34.5" customHeight="1" x14ac:dyDescent="0.2">
      <c r="E59" s="12"/>
      <c r="F59" s="12"/>
      <c r="G59" s="12"/>
      <c r="H59" s="12"/>
      <c r="I59" s="12"/>
    </row>
    <row r="60" spans="5:9" ht="34.5" customHeight="1" x14ac:dyDescent="0.2">
      <c r="E60" s="12"/>
      <c r="F60" s="12"/>
      <c r="G60" s="12"/>
      <c r="H60" s="12"/>
      <c r="I60" s="12"/>
    </row>
    <row r="61" spans="5:9" ht="34.5" customHeight="1" x14ac:dyDescent="0.2">
      <c r="E61" s="12"/>
      <c r="F61" s="12"/>
      <c r="G61" s="12"/>
      <c r="H61" s="12"/>
      <c r="I61" s="12"/>
    </row>
    <row r="62" spans="5:9" ht="34.5" customHeight="1" x14ac:dyDescent="0.2">
      <c r="E62" s="12"/>
      <c r="F62" s="12"/>
      <c r="G62" s="12"/>
      <c r="H62" s="12"/>
      <c r="I62" s="12"/>
    </row>
    <row r="63" spans="5:9" ht="34.5" customHeight="1" x14ac:dyDescent="0.2">
      <c r="E63" s="12"/>
      <c r="F63" s="12"/>
      <c r="G63" s="12"/>
      <c r="H63" s="12"/>
      <c r="I63" s="12"/>
    </row>
    <row r="64" spans="5:9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</sheetData>
  <mergeCells count="14">
    <mergeCell ref="A36:B36"/>
    <mergeCell ref="D12:F12"/>
    <mergeCell ref="C4:J4"/>
    <mergeCell ref="C6:J6"/>
    <mergeCell ref="C8:J8"/>
    <mergeCell ref="A11:L11"/>
    <mergeCell ref="B12:B13"/>
    <mergeCell ref="C12:C13"/>
    <mergeCell ref="A12:A13"/>
    <mergeCell ref="D13:F13"/>
    <mergeCell ref="G12:I12"/>
    <mergeCell ref="G13:I13"/>
    <mergeCell ref="A10:J10"/>
    <mergeCell ref="K10:L10"/>
  </mergeCells>
  <pageMargins left="0.7" right="0.7" top="0.75" bottom="0.75" header="0.3" footer="0.3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tabSelected="1" workbookViewId="0">
      <selection sqref="A1:K2"/>
    </sheetView>
  </sheetViews>
  <sheetFormatPr defaultRowHeight="15" x14ac:dyDescent="0.25"/>
  <cols>
    <col min="1" max="1" width="7" customWidth="1"/>
    <col min="2" max="2" width="42.28515625" customWidth="1"/>
    <col min="3" max="3" width="37" customWidth="1"/>
    <col min="4" max="4" width="17" customWidth="1"/>
    <col min="5" max="5" width="13" customWidth="1"/>
    <col min="6" max="6" width="12" customWidth="1"/>
    <col min="9" max="9" width="20.42578125" customWidth="1"/>
    <col min="10" max="10" width="21.7109375" customWidth="1"/>
    <col min="11" max="11" width="21.42578125" customWidth="1"/>
    <col min="12" max="12" width="0.140625" hidden="1" customWidth="1"/>
  </cols>
  <sheetData>
    <row r="1" spans="1:12" s="6" customFormat="1" ht="60.75" customHeight="1" x14ac:dyDescent="0.3">
      <c r="A1" s="82" t="s">
        <v>15</v>
      </c>
      <c r="B1" s="82"/>
      <c r="C1" s="82"/>
      <c r="D1" s="82"/>
      <c r="E1" s="82"/>
      <c r="F1" s="82"/>
      <c r="G1" s="82"/>
      <c r="H1" s="82"/>
      <c r="I1" s="82"/>
      <c r="J1" s="80" t="s">
        <v>193</v>
      </c>
      <c r="K1" s="80"/>
      <c r="L1" s="68"/>
    </row>
    <row r="2" spans="1:12" s="6" customFormat="1" ht="107.25" customHeight="1" x14ac:dyDescent="0.25">
      <c r="A2" s="75" t="s">
        <v>18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69"/>
    </row>
    <row r="3" spans="1:12" s="7" customFormat="1" ht="51" customHeight="1" x14ac:dyDescent="0.25">
      <c r="A3" s="81" t="s">
        <v>0</v>
      </c>
      <c r="B3" s="81" t="s">
        <v>1</v>
      </c>
      <c r="C3" s="81" t="s">
        <v>17</v>
      </c>
      <c r="D3" s="81"/>
      <c r="E3" s="81"/>
      <c r="F3" s="81" t="s">
        <v>10</v>
      </c>
      <c r="G3" s="81"/>
      <c r="H3" s="81"/>
      <c r="I3" s="66" t="s">
        <v>2</v>
      </c>
      <c r="J3" s="67" t="s">
        <v>8</v>
      </c>
      <c r="K3" s="65" t="s">
        <v>11</v>
      </c>
    </row>
    <row r="4" spans="1:12" s="8" customFormat="1" ht="39" customHeight="1" x14ac:dyDescent="0.3">
      <c r="A4" s="71"/>
      <c r="B4" s="71"/>
      <c r="C4" s="71" t="s">
        <v>12</v>
      </c>
      <c r="D4" s="71"/>
      <c r="E4" s="71"/>
      <c r="F4" s="71" t="s">
        <v>12</v>
      </c>
      <c r="G4" s="71"/>
      <c r="H4" s="71"/>
      <c r="I4" s="21"/>
      <c r="J4" s="24"/>
      <c r="K4" s="25"/>
    </row>
    <row r="5" spans="1:12" s="8" customFormat="1" ht="31.5" customHeight="1" x14ac:dyDescent="0.3">
      <c r="A5" s="26"/>
      <c r="B5" s="25"/>
      <c r="C5" s="28"/>
      <c r="D5" s="23" t="s">
        <v>13</v>
      </c>
      <c r="E5" s="23" t="s">
        <v>14</v>
      </c>
      <c r="F5" s="23"/>
      <c r="G5" s="23" t="s">
        <v>16</v>
      </c>
      <c r="H5" s="23" t="s">
        <v>14</v>
      </c>
      <c r="I5" s="21"/>
      <c r="J5" s="28"/>
      <c r="K5" s="29"/>
    </row>
    <row r="6" spans="1:12" s="8" customFormat="1" ht="34.5" customHeight="1" x14ac:dyDescent="0.3">
      <c r="A6" s="26">
        <v>1</v>
      </c>
      <c r="B6" s="25" t="s">
        <v>119</v>
      </c>
      <c r="C6" s="28" t="s">
        <v>73</v>
      </c>
      <c r="D6" s="31">
        <v>0</v>
      </c>
      <c r="E6" s="31">
        <v>8</v>
      </c>
      <c r="F6" s="32"/>
      <c r="G6" s="32"/>
      <c r="H6" s="32"/>
      <c r="I6" s="33" t="s">
        <v>74</v>
      </c>
      <c r="J6" s="46"/>
      <c r="K6" s="47"/>
    </row>
    <row r="7" spans="1:12" s="8" customFormat="1" ht="34.5" customHeight="1" x14ac:dyDescent="0.3">
      <c r="A7" s="26">
        <v>2</v>
      </c>
      <c r="B7" s="25" t="s">
        <v>77</v>
      </c>
      <c r="C7" s="28" t="s">
        <v>78</v>
      </c>
      <c r="D7" s="31">
        <v>5724</v>
      </c>
      <c r="E7" s="31">
        <v>6010</v>
      </c>
      <c r="F7" s="32"/>
      <c r="G7" s="32"/>
      <c r="H7" s="32"/>
      <c r="I7" s="33" t="s">
        <v>79</v>
      </c>
      <c r="J7" s="46" t="s">
        <v>131</v>
      </c>
      <c r="K7" s="47">
        <v>2611740143</v>
      </c>
    </row>
    <row r="8" spans="1:12" s="8" customFormat="1" ht="34.5" customHeight="1" x14ac:dyDescent="0.3">
      <c r="A8" s="26">
        <v>3</v>
      </c>
      <c r="B8" s="25" t="s">
        <v>94</v>
      </c>
      <c r="C8" s="28" t="s">
        <v>80</v>
      </c>
      <c r="D8" s="31">
        <v>4916</v>
      </c>
      <c r="E8" s="31">
        <v>5161</v>
      </c>
      <c r="F8" s="32"/>
      <c r="G8" s="32"/>
      <c r="H8" s="32"/>
      <c r="I8" s="33" t="s">
        <v>81</v>
      </c>
      <c r="J8" s="48" t="s">
        <v>136</v>
      </c>
      <c r="K8" s="47">
        <v>3612590235</v>
      </c>
    </row>
    <row r="9" spans="1:12" s="8" customFormat="1" ht="34.5" customHeight="1" x14ac:dyDescent="0.3">
      <c r="A9" s="26">
        <v>4</v>
      </c>
      <c r="B9" s="25" t="s">
        <v>82</v>
      </c>
      <c r="C9" s="28" t="s">
        <v>83</v>
      </c>
      <c r="D9" s="31">
        <v>4551</v>
      </c>
      <c r="E9" s="31">
        <v>4780</v>
      </c>
      <c r="F9" s="32"/>
      <c r="G9" s="32"/>
      <c r="H9" s="32"/>
      <c r="I9" s="33" t="s">
        <v>84</v>
      </c>
      <c r="J9" s="46" t="s">
        <v>137</v>
      </c>
      <c r="K9" s="47">
        <v>2411790376</v>
      </c>
    </row>
    <row r="10" spans="1:12" s="8" customFormat="1" ht="34.5" customHeight="1" x14ac:dyDescent="0.3">
      <c r="A10" s="26">
        <v>5</v>
      </c>
      <c r="B10" s="25" t="s">
        <v>86</v>
      </c>
      <c r="C10" s="28" t="s">
        <v>146</v>
      </c>
      <c r="D10" s="31">
        <v>0</v>
      </c>
      <c r="E10" s="31">
        <v>0</v>
      </c>
      <c r="F10" s="32"/>
      <c r="G10" s="32"/>
      <c r="H10" s="32"/>
      <c r="I10" s="33" t="s">
        <v>85</v>
      </c>
      <c r="J10" s="48" t="s">
        <v>147</v>
      </c>
      <c r="K10" s="47">
        <v>1603760296</v>
      </c>
    </row>
    <row r="11" spans="1:12" s="8" customFormat="1" ht="34.5" customHeight="1" x14ac:dyDescent="0.3">
      <c r="A11" s="26">
        <v>6</v>
      </c>
      <c r="B11" s="25" t="s">
        <v>88</v>
      </c>
      <c r="C11" s="28" t="s">
        <v>89</v>
      </c>
      <c r="D11" s="31">
        <v>4656</v>
      </c>
      <c r="E11" s="31">
        <v>4888</v>
      </c>
      <c r="F11" s="32" t="s">
        <v>156</v>
      </c>
      <c r="G11" s="31">
        <v>7665</v>
      </c>
      <c r="H11" s="32"/>
      <c r="I11" s="33" t="s">
        <v>87</v>
      </c>
      <c r="J11" s="46" t="s">
        <v>138</v>
      </c>
      <c r="K11" s="47">
        <v>3505790133</v>
      </c>
    </row>
    <row r="12" spans="1:12" s="8" customFormat="1" ht="34.5" customHeight="1" x14ac:dyDescent="0.3">
      <c r="A12" s="26">
        <v>7</v>
      </c>
      <c r="B12" s="25" t="s">
        <v>160</v>
      </c>
      <c r="C12" s="28" t="s">
        <v>139</v>
      </c>
      <c r="D12" s="31">
        <v>6731</v>
      </c>
      <c r="E12" s="31">
        <v>7067</v>
      </c>
      <c r="F12" s="32"/>
      <c r="G12" s="32"/>
      <c r="H12" s="32"/>
      <c r="I12" s="33" t="s">
        <v>90</v>
      </c>
      <c r="J12" s="46" t="s">
        <v>140</v>
      </c>
      <c r="K12" s="47"/>
    </row>
    <row r="13" spans="1:12" s="8" customFormat="1" ht="34.5" customHeight="1" x14ac:dyDescent="0.3">
      <c r="A13" s="26">
        <v>8</v>
      </c>
      <c r="B13" s="25" t="s">
        <v>93</v>
      </c>
      <c r="C13" s="28" t="s">
        <v>92</v>
      </c>
      <c r="D13" s="31">
        <v>0</v>
      </c>
      <c r="E13" s="31">
        <v>301</v>
      </c>
      <c r="F13" s="32"/>
      <c r="G13" s="32"/>
      <c r="H13" s="32"/>
      <c r="I13" s="33" t="s">
        <v>91</v>
      </c>
      <c r="J13" s="48" t="s">
        <v>152</v>
      </c>
      <c r="K13" s="47">
        <v>6011500382</v>
      </c>
    </row>
    <row r="14" spans="1:12" s="8" customFormat="1" ht="34.5" customHeight="1" x14ac:dyDescent="0.3">
      <c r="A14" s="26">
        <v>9</v>
      </c>
      <c r="B14" s="25" t="s">
        <v>99</v>
      </c>
      <c r="C14" s="28" t="s">
        <v>95</v>
      </c>
      <c r="D14" s="31">
        <v>2990</v>
      </c>
      <c r="E14" s="31">
        <v>3140</v>
      </c>
      <c r="F14" s="32"/>
      <c r="G14" s="32"/>
      <c r="H14" s="32"/>
      <c r="I14" s="33" t="s">
        <v>96</v>
      </c>
      <c r="J14" s="46"/>
      <c r="K14" s="47">
        <v>3205760204</v>
      </c>
    </row>
    <row r="15" spans="1:12" s="8" customFormat="1" ht="34.5" customHeight="1" x14ac:dyDescent="0.3">
      <c r="A15" s="26">
        <v>10</v>
      </c>
      <c r="B15" s="25" t="s">
        <v>100</v>
      </c>
      <c r="C15" s="28" t="s">
        <v>98</v>
      </c>
      <c r="D15" s="31">
        <v>4674</v>
      </c>
      <c r="E15" s="31">
        <v>4908</v>
      </c>
      <c r="F15" s="32"/>
      <c r="G15" s="32"/>
      <c r="H15" s="32"/>
      <c r="I15" s="33" t="s">
        <v>97</v>
      </c>
      <c r="J15" s="46" t="s">
        <v>141</v>
      </c>
      <c r="K15" s="47">
        <v>1112620293</v>
      </c>
    </row>
    <row r="16" spans="1:12" s="8" customFormat="1" ht="34.5" customHeight="1" x14ac:dyDescent="0.3">
      <c r="A16" s="26">
        <v>11</v>
      </c>
      <c r="B16" s="25" t="s">
        <v>103</v>
      </c>
      <c r="C16" s="28" t="s">
        <v>104</v>
      </c>
      <c r="D16" s="31">
        <v>0</v>
      </c>
      <c r="E16" s="31">
        <v>0</v>
      </c>
      <c r="F16" s="32"/>
      <c r="G16" s="32"/>
      <c r="H16" s="32"/>
      <c r="I16" s="33" t="s">
        <v>101</v>
      </c>
      <c r="J16" s="46" t="s">
        <v>151</v>
      </c>
      <c r="K16" s="47">
        <v>2501630610</v>
      </c>
    </row>
    <row r="17" spans="1:11" s="8" customFormat="1" ht="34.5" customHeight="1" x14ac:dyDescent="0.3">
      <c r="A17" s="26">
        <v>12</v>
      </c>
      <c r="B17" s="25" t="s">
        <v>105</v>
      </c>
      <c r="C17" s="28" t="s">
        <v>154</v>
      </c>
      <c r="D17" s="31">
        <v>18048</v>
      </c>
      <c r="E17" s="31">
        <v>18950</v>
      </c>
      <c r="F17" s="32"/>
      <c r="G17" s="32"/>
      <c r="H17" s="32"/>
      <c r="I17" s="33" t="s">
        <v>102</v>
      </c>
      <c r="J17" s="46" t="s">
        <v>142</v>
      </c>
      <c r="K17" s="47">
        <v>3712660091</v>
      </c>
    </row>
    <row r="18" spans="1:11" s="8" customFormat="1" ht="34.5" customHeight="1" x14ac:dyDescent="0.3">
      <c r="A18" s="26">
        <v>13</v>
      </c>
      <c r="B18" s="25" t="s">
        <v>159</v>
      </c>
      <c r="C18" s="28" t="s">
        <v>107</v>
      </c>
      <c r="D18" s="31">
        <v>0</v>
      </c>
      <c r="E18" s="31">
        <v>0</v>
      </c>
      <c r="F18" s="32"/>
      <c r="G18" s="32"/>
      <c r="H18" s="32"/>
      <c r="I18" s="33" t="s">
        <v>106</v>
      </c>
      <c r="J18" s="46"/>
      <c r="K18" s="47">
        <v>3904740237</v>
      </c>
    </row>
    <row r="19" spans="1:11" s="8" customFormat="1" ht="34.5" customHeight="1" x14ac:dyDescent="0.3">
      <c r="A19" s="26">
        <v>14</v>
      </c>
      <c r="B19" s="25" t="s">
        <v>108</v>
      </c>
      <c r="C19" s="28" t="s">
        <v>109</v>
      </c>
      <c r="D19" s="31">
        <v>7948</v>
      </c>
      <c r="E19" s="31">
        <v>8346</v>
      </c>
      <c r="F19" s="32"/>
      <c r="G19" s="32"/>
      <c r="H19" s="32"/>
      <c r="I19" s="33" t="s">
        <v>110</v>
      </c>
      <c r="J19" s="46" t="s">
        <v>143</v>
      </c>
      <c r="K19" s="47">
        <v>1714570134</v>
      </c>
    </row>
    <row r="20" spans="1:11" s="8" customFormat="1" ht="34.5" customHeight="1" x14ac:dyDescent="0.3">
      <c r="A20" s="26">
        <v>15</v>
      </c>
      <c r="B20" s="25" t="s">
        <v>158</v>
      </c>
      <c r="C20" s="28" t="s">
        <v>111</v>
      </c>
      <c r="D20" s="31">
        <v>2641</v>
      </c>
      <c r="E20" s="31">
        <v>2773</v>
      </c>
      <c r="F20" s="32"/>
      <c r="G20" s="32"/>
      <c r="H20" s="32"/>
      <c r="I20" s="33" t="s">
        <v>112</v>
      </c>
      <c r="J20" s="46" t="s">
        <v>144</v>
      </c>
      <c r="K20" s="47">
        <v>6212530092</v>
      </c>
    </row>
    <row r="21" spans="1:11" s="8" customFormat="1" ht="34.5" customHeight="1" x14ac:dyDescent="0.3">
      <c r="A21" s="26">
        <v>16</v>
      </c>
      <c r="B21" s="25" t="s">
        <v>115</v>
      </c>
      <c r="C21" s="28" t="s">
        <v>113</v>
      </c>
      <c r="D21" s="31">
        <v>34670</v>
      </c>
      <c r="E21" s="31">
        <v>27886</v>
      </c>
      <c r="F21" s="32"/>
      <c r="G21" s="32"/>
      <c r="H21" s="32"/>
      <c r="I21" s="33" t="s">
        <v>114</v>
      </c>
      <c r="J21" s="46" t="s">
        <v>153</v>
      </c>
      <c r="K21" s="47">
        <v>1102730203</v>
      </c>
    </row>
    <row r="22" spans="1:11" s="8" customFormat="1" ht="34.5" customHeight="1" x14ac:dyDescent="0.3">
      <c r="A22" s="26">
        <v>17</v>
      </c>
      <c r="B22" s="25" t="s">
        <v>116</v>
      </c>
      <c r="C22" s="28" t="s">
        <v>117</v>
      </c>
      <c r="D22" s="31">
        <v>0</v>
      </c>
      <c r="E22" s="31">
        <v>7579</v>
      </c>
      <c r="F22" s="32"/>
      <c r="G22" s="32"/>
      <c r="H22" s="32"/>
      <c r="I22" s="33" t="s">
        <v>118</v>
      </c>
      <c r="J22" s="46"/>
      <c r="K22" s="47">
        <v>3103720076</v>
      </c>
    </row>
    <row r="23" spans="1:11" ht="18.75" x14ac:dyDescent="0.3">
      <c r="A23" s="26"/>
      <c r="B23" s="64"/>
      <c r="C23" s="61"/>
      <c r="D23" s="62">
        <f>SUM(D6:D22)</f>
        <v>97549</v>
      </c>
      <c r="E23" s="62">
        <f>SUM(E6:E22)</f>
        <v>101797</v>
      </c>
      <c r="F23" s="64"/>
      <c r="G23" s="64">
        <v>7665</v>
      </c>
      <c r="H23" s="61"/>
      <c r="I23" s="61"/>
      <c r="J23" s="61"/>
      <c r="K23" s="61"/>
    </row>
  </sheetData>
  <mergeCells count="9">
    <mergeCell ref="J1:K1"/>
    <mergeCell ref="A3:A4"/>
    <mergeCell ref="B3:B4"/>
    <mergeCell ref="C3:E3"/>
    <mergeCell ref="F3:H3"/>
    <mergeCell ref="C4:E4"/>
    <mergeCell ref="F4:H4"/>
    <mergeCell ref="A2:K2"/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Զոհված</vt:lpstr>
      <vt:lpstr>1ին և 2րդ խմբի զինհաշմանդամներ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2023-02-13T08:42:18Z</dcterms:modified>
  <cp:keywords>https://mul2.yerevan.am/tasks/578564/oneclick/1974f0aba2a06b2c050142492460dcc91fe731092bfd20d3f6e0f254a553e237.xlsx?token=62f9266213efb9c6eb2782d581aa2c3c</cp:keywords>
</cp:coreProperties>
</file>